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850" windowHeight="9345"/>
  </bookViews>
  <sheets>
    <sheet name="현지컨설턴트 활용 현황" sheetId="5" r:id="rId1"/>
    <sheet name="DB" sheetId="6" state="hidden" r:id="rId2"/>
  </sheets>
  <externalReferences>
    <externalReference r:id="rId3"/>
    <externalReference r:id="rId4"/>
  </externalReferences>
  <definedNames>
    <definedName name="_xlnm.Print_Area" localSheetId="0">'현지컨설턴트 활용 현황'!$A$1:$V$24</definedName>
    <definedName name="기관구분">[1]DB!$H$14:$H$15</definedName>
    <definedName name="컨소시엄">[2]DB!$E$15:$E$22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5" l="1"/>
  <c r="Q10" i="5" l="1"/>
  <c r="R10" i="5" s="1"/>
  <c r="Q11" i="5"/>
  <c r="R11" i="5" s="1"/>
  <c r="Q12" i="5"/>
  <c r="R12" i="5" s="1"/>
  <c r="Q13" i="5"/>
  <c r="R13" i="5" s="1"/>
  <c r="Q14" i="5"/>
  <c r="R14" i="5" s="1"/>
  <c r="Q15" i="5"/>
  <c r="R15" i="5" s="1"/>
  <c r="Q16" i="5"/>
  <c r="R16" i="5" s="1"/>
  <c r="Q17" i="5"/>
  <c r="R17" i="5" s="1"/>
  <c r="Q18" i="5"/>
  <c r="R18" i="5" s="1"/>
  <c r="Q9" i="5"/>
  <c r="R9" i="5" s="1"/>
  <c r="G19" i="5" l="1"/>
  <c r="R19" i="5" l="1"/>
</calcChain>
</file>

<file path=xl/sharedStrings.xml><?xml version="1.0" encoding="utf-8"?>
<sst xmlns="http://schemas.openxmlformats.org/spreadsheetml/2006/main" count="90" uniqueCount="85">
  <si>
    <t>인건비</t>
    <phoneticPr fontId="2" type="noConversion"/>
  </si>
  <si>
    <t>유형자산</t>
    <phoneticPr fontId="2" type="noConversion"/>
  </si>
  <si>
    <t>담당 직무
(Role)</t>
    <phoneticPr fontId="6" type="noConversion"/>
  </si>
  <si>
    <t>참여율
(Commitment rate)</t>
    <phoneticPr fontId="6" type="noConversion"/>
  </si>
  <si>
    <t>소 계(sub-total)</t>
    <phoneticPr fontId="6" type="noConversion"/>
  </si>
  <si>
    <t>인건비(비현금성)</t>
    <phoneticPr fontId="2" type="noConversion"/>
  </si>
  <si>
    <t>비고(성격)</t>
    <phoneticPr fontId="2" type="noConversion"/>
  </si>
  <si>
    <t>업무투여율 검토</t>
    <phoneticPr fontId="2" type="noConversion"/>
  </si>
  <si>
    <t>인건비 증액(50%) 가능</t>
    <phoneticPr fontId="6" type="noConversion"/>
  </si>
  <si>
    <t>인건비 증액(40%) 가능</t>
    <phoneticPr fontId="6" type="noConversion"/>
  </si>
  <si>
    <t>인건비 30%</t>
    <phoneticPr fontId="6" type="noConversion"/>
  </si>
  <si>
    <t>특별취약국</t>
    <phoneticPr fontId="2" type="noConversion"/>
  </si>
  <si>
    <t>컨소시엄</t>
    <phoneticPr fontId="2" type="noConversion"/>
  </si>
  <si>
    <t>고등교육</t>
    <phoneticPr fontId="2" type="noConversion"/>
  </si>
  <si>
    <t>NGO</t>
    <phoneticPr fontId="2" type="noConversion"/>
  </si>
  <si>
    <t>파키스탄(이슬라마바드, 카라치)</t>
    <phoneticPr fontId="2" type="noConversion"/>
  </si>
  <si>
    <t>교육</t>
    <phoneticPr fontId="2" type="noConversion"/>
  </si>
  <si>
    <t>대학</t>
    <phoneticPr fontId="2" type="noConversion"/>
  </si>
  <si>
    <t>동티모르</t>
    <phoneticPr fontId="2" type="noConversion"/>
  </si>
  <si>
    <t>보건</t>
    <phoneticPr fontId="2" type="noConversion"/>
  </si>
  <si>
    <t>아프가니스탄</t>
    <phoneticPr fontId="2" type="noConversion"/>
  </si>
  <si>
    <t>농림수산</t>
    <phoneticPr fontId="2" type="noConversion"/>
  </si>
  <si>
    <t>방글라데시</t>
    <phoneticPr fontId="2" type="noConversion"/>
  </si>
  <si>
    <t>다분야</t>
    <phoneticPr fontId="2" type="noConversion"/>
  </si>
  <si>
    <t>볼리비아</t>
    <phoneticPr fontId="2" type="noConversion"/>
  </si>
  <si>
    <t>사회적연대경제</t>
    <phoneticPr fontId="2" type="noConversion"/>
  </si>
  <si>
    <t>아이티</t>
    <phoneticPr fontId="2" type="noConversion"/>
  </si>
  <si>
    <t>이라크</t>
    <phoneticPr fontId="2" type="noConversion"/>
  </si>
  <si>
    <t>예멘</t>
    <phoneticPr fontId="2" type="noConversion"/>
  </si>
  <si>
    <t>수단</t>
    <phoneticPr fontId="2" type="noConversion"/>
  </si>
  <si>
    <t>나이지리아(아부자, 라고스)</t>
    <phoneticPr fontId="2" type="noConversion"/>
  </si>
  <si>
    <t>앙골라</t>
    <phoneticPr fontId="2" type="noConversion"/>
  </si>
  <si>
    <t>코트디부아르</t>
    <phoneticPr fontId="2" type="noConversion"/>
  </si>
  <si>
    <t>콩고민주공화국</t>
    <phoneticPr fontId="2" type="noConversion"/>
  </si>
  <si>
    <t>사회적경제조직</t>
    <phoneticPr fontId="2" type="noConversion"/>
  </si>
  <si>
    <t>NGO + 사회적경제조직</t>
    <phoneticPr fontId="2" type="noConversion"/>
  </si>
  <si>
    <t>대학 + 사회적경제조직</t>
    <phoneticPr fontId="2" type="noConversion"/>
  </si>
  <si>
    <t>NGO + NGO + 사회적경제조직</t>
    <phoneticPr fontId="2" type="noConversion"/>
  </si>
  <si>
    <t>대학 + 대학 + 사회적경제조직</t>
    <phoneticPr fontId="2" type="noConversion"/>
  </si>
  <si>
    <t>NGO + 대학 + 사회적경제조직</t>
    <phoneticPr fontId="2" type="noConversion"/>
  </si>
  <si>
    <t>NGO + 사회적경제조직 + 사회적경제조직</t>
    <phoneticPr fontId="2" type="noConversion"/>
  </si>
  <si>
    <t>대학 + 사회적경제조직 + 사회적경제조직</t>
    <phoneticPr fontId="2" type="noConversion"/>
  </si>
  <si>
    <t>전문성</t>
    <phoneticPr fontId="2" type="noConversion"/>
  </si>
  <si>
    <t>성실성</t>
    <phoneticPr fontId="2" type="noConversion"/>
  </si>
  <si>
    <t>파트너십/협조도</t>
    <phoneticPr fontId="2" type="noConversion"/>
  </si>
  <si>
    <t>소속
(Company information)</t>
    <phoneticPr fontId="2" type="noConversion"/>
  </si>
  <si>
    <t>S(매우우수)</t>
    <phoneticPr fontId="2" type="noConversion"/>
  </si>
  <si>
    <t>A(우수)</t>
    <phoneticPr fontId="2" type="noConversion"/>
  </si>
  <si>
    <t>B(양호)</t>
    <phoneticPr fontId="2" type="noConversion"/>
  </si>
  <si>
    <t>C(보통)</t>
    <phoneticPr fontId="2" type="noConversion"/>
  </si>
  <si>
    <t>D(미흡)</t>
    <phoneticPr fontId="2" type="noConversion"/>
  </si>
  <si>
    <t>등급</t>
    <phoneticPr fontId="2" type="noConversion"/>
  </si>
  <si>
    <t>점수</t>
    <phoneticPr fontId="2" type="noConversion"/>
  </si>
  <si>
    <t xml:space="preserve"> </t>
    <phoneticPr fontId="2" type="noConversion"/>
  </si>
  <si>
    <t>직책
(Title)</t>
    <phoneticPr fontId="6" type="noConversion"/>
  </si>
  <si>
    <t>총 인건비
(Total wage ($))</t>
    <phoneticPr fontId="6" type="noConversion"/>
  </si>
  <si>
    <t>전문가 등급*</t>
    <phoneticPr fontId="2" type="noConversion"/>
  </si>
  <si>
    <t>총 계약기간
(Committed period)</t>
    <phoneticPr fontId="6" type="noConversion"/>
  </si>
  <si>
    <t>비고</t>
    <phoneticPr fontId="2" type="noConversion"/>
  </si>
  <si>
    <t>등급</t>
    <phoneticPr fontId="2" type="noConversion"/>
  </si>
  <si>
    <t>연구원</t>
    <phoneticPr fontId="2" type="noConversion"/>
  </si>
  <si>
    <t>현지 면담, 설문조사 수행</t>
    <phoneticPr fontId="2" type="noConversion"/>
  </si>
  <si>
    <t>언어능력**</t>
    <phoneticPr fontId="2" type="noConversion"/>
  </si>
  <si>
    <t>**언어능력: 영어를 기준으로 작성하되, 특이사항 있을시 비고란 별도 기재</t>
    <phoneticPr fontId="2" type="noConversion"/>
  </si>
  <si>
    <t>XX consulting company</t>
    <phoneticPr fontId="2" type="noConversion"/>
  </si>
  <si>
    <t>* 전문가등급: 현지 컨설턴트 별도 등급체계 마련 전까지 KOICA 국내 전문가 등급 기준을 준용</t>
    <phoneticPr fontId="2" type="noConversion"/>
  </si>
  <si>
    <t>(KOICA) 평가업무 이해도</t>
    <phoneticPr fontId="2" type="noConversion"/>
  </si>
  <si>
    <t>보건</t>
    <phoneticPr fontId="2" type="noConversion"/>
  </si>
  <si>
    <t>전문분야
(존재 시)</t>
    <phoneticPr fontId="2" type="noConversion"/>
  </si>
  <si>
    <t>활동 국가
(Country)</t>
    <phoneticPr fontId="6" type="noConversion"/>
  </si>
  <si>
    <t>이름
(Name)</t>
    <phoneticPr fontId="6" type="noConversion"/>
  </si>
  <si>
    <t>합계</t>
    <phoneticPr fontId="2" type="noConversion"/>
  </si>
  <si>
    <t>(20)</t>
    <phoneticPr fontId="2" type="noConversion"/>
  </si>
  <si>
    <t>(100)</t>
    <phoneticPr fontId="2" type="noConversion"/>
  </si>
  <si>
    <t>현지 평가 컨설턴트 활용 조사표</t>
    <phoneticPr fontId="2" type="noConversion"/>
  </si>
  <si>
    <t>■ 현지 평가 컨설턴트 활용내역 (List of local evaluation consultant)</t>
    <phoneticPr fontId="6" type="noConversion"/>
  </si>
  <si>
    <t xml:space="preserve">(개인 컨설턴트 예시) Rwanda </t>
    <phoneticPr fontId="2" type="noConversion"/>
  </si>
  <si>
    <t>(컨설팅 기관 예시) Uganda</t>
    <phoneticPr fontId="2" type="noConversion"/>
  </si>
  <si>
    <t xml:space="preserve">Ramus </t>
    <phoneticPr fontId="2" type="noConversion"/>
  </si>
  <si>
    <t>Ramus(외 n명)</t>
    <phoneticPr fontId="2" type="noConversion"/>
  </si>
  <si>
    <t>XX research institute</t>
    <phoneticPr fontId="2" type="noConversion"/>
  </si>
  <si>
    <t>책임연구원(조사총괄)</t>
    <phoneticPr fontId="2" type="noConversion"/>
  </si>
  <si>
    <t xml:space="preserve">   ※ 모든 사업수행팀원에 대한 이력서 및 계약서 별도 첨부 요망
   ※ 투입률 작성 시 개별 컨설턴트/컨설팅기관의 전체 업무를 100% 기준으로 하여 해당 평가 업무의 투입률을 작성 
      (예 : 본인/기관의 총 업무 투입률 100% 가운데 본 평가 업무 투입률 30%) 
   ※ 노란색 셀은 현지 컨설턴트/컨설팅기관 평가항목으로 드롭박스로 점수 선택(항목당 최저 9점, 최고 20점)</t>
    <phoneticPr fontId="2" type="noConversion"/>
  </si>
  <si>
    <t>프로젝트 평가, 타당성조사</t>
    <phoneticPr fontId="2" type="noConversion"/>
  </si>
  <si>
    <t>기관 계약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</si>
</sst>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76" formatCode="##&quot;개월&quot;"/>
    <numFmt numFmtId="177" formatCode="_(* #,##0_);_(* \(#,##0\);_(* &quot;-&quot;_);_(@_)"/>
    <numFmt numFmtId="178" formatCode="0_);[Red]\(0\)"/>
    <numFmt numFmtId="179" formatCode="_(* #,##0_);_(* \(#,##0\);_(* &quot;-&quot;??_);_(@_)"/>
    <numFmt numFmtId="180" formatCode="#.0&quot;%&quot;"/>
    <numFmt numFmtId="181" formatCode="##&quot;일&quot;"/>
    <numFmt numFmtId="182" formatCode="##&quot;급&quot;"/>
    <numFmt numFmtId="183" formatCode="_-[$$-409]* #,##0_ ;_-[$$-409]* \-#,##0\ ;_-[$$-409]* &quot;-&quot;??_ ;_-@_ 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name val="Arial"/>
      <family val="2"/>
    </font>
    <font>
      <sz val="9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1"/>
      <color theme="0" tint="-0.14999847407452621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  <scheme val="major"/>
    </font>
    <font>
      <b/>
      <sz val="10"/>
      <color rgb="FFFFC00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0" fillId="2" borderId="0" xfId="0" applyFont="1" applyFill="1" applyAlignment="1"/>
    <xf numFmtId="0" fontId="10" fillId="2" borderId="0" xfId="0" applyFont="1" applyFill="1">
      <alignment vertical="center"/>
    </xf>
    <xf numFmtId="0" fontId="12" fillId="2" borderId="0" xfId="0" applyFont="1" applyFill="1" applyAlignment="1"/>
    <xf numFmtId="0" fontId="12" fillId="2" borderId="0" xfId="0" applyFont="1" applyFill="1">
      <alignment vertical="center"/>
    </xf>
    <xf numFmtId="179" fontId="14" fillId="2" borderId="0" xfId="1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179" fontId="10" fillId="2" borderId="0" xfId="1" applyNumberFormat="1" applyFont="1" applyFill="1" applyBorder="1" applyAlignment="1">
      <alignment vertical="center"/>
    </xf>
    <xf numFmtId="9" fontId="10" fillId="2" borderId="0" xfId="3" applyFont="1" applyFill="1" applyBorder="1" applyAlignment="1">
      <alignment vertical="center"/>
    </xf>
    <xf numFmtId="0" fontId="8" fillId="6" borderId="1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76" fontId="8" fillId="0" borderId="6" xfId="1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177" fontId="8" fillId="7" borderId="10" xfId="0" applyNumberFormat="1" applyFont="1" applyFill="1" applyBorder="1" applyAlignment="1">
      <alignment horizontal="center" vertical="center"/>
    </xf>
    <xf numFmtId="180" fontId="8" fillId="7" borderId="10" xfId="0" applyNumberFormat="1" applyFont="1" applyFill="1" applyBorder="1" applyAlignment="1">
      <alignment horizontal="center" vertical="center"/>
    </xf>
    <xf numFmtId="176" fontId="8" fillId="7" borderId="10" xfId="0" applyNumberFormat="1" applyFont="1" applyFill="1" applyBorder="1" applyAlignment="1">
      <alignment horizontal="center" vertical="center"/>
    </xf>
    <xf numFmtId="176" fontId="18" fillId="7" borderId="10" xfId="0" quotePrefix="1" applyNumberFormat="1" applyFont="1" applyFill="1" applyBorder="1" applyAlignment="1">
      <alignment horizontal="center" vertical="center" shrinkToFit="1"/>
    </xf>
    <xf numFmtId="181" fontId="18" fillId="7" borderId="10" xfId="0" quotePrefix="1" applyNumberFormat="1" applyFont="1" applyFill="1" applyBorder="1" applyAlignment="1">
      <alignment horizontal="center" vertical="center" shrinkToFit="1"/>
    </xf>
    <xf numFmtId="41" fontId="8" fillId="7" borderId="10" xfId="2" applyFont="1" applyFill="1" applyBorder="1" applyAlignment="1">
      <alignment horizontal="center" vertical="center"/>
    </xf>
    <xf numFmtId="179" fontId="19" fillId="2" borderId="0" xfId="1" applyNumberFormat="1" applyFont="1" applyFill="1" applyAlignment="1">
      <alignment vertical="center"/>
    </xf>
    <xf numFmtId="0" fontId="10" fillId="0" borderId="0" xfId="0" applyFont="1">
      <alignment vertical="center"/>
    </xf>
    <xf numFmtId="9" fontId="8" fillId="0" borderId="6" xfId="3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Border="1" applyAlignment="1">
      <alignment horizontal="left" vertical="center" wrapText="1"/>
    </xf>
    <xf numFmtId="178" fontId="17" fillId="0" borderId="6" xfId="0" applyNumberFormat="1" applyFont="1" applyBorder="1" applyAlignment="1" applyProtection="1">
      <alignment horizontal="center" vertical="center"/>
      <protection locked="0"/>
    </xf>
    <xf numFmtId="179" fontId="8" fillId="5" borderId="12" xfId="1" applyNumberFormat="1" applyFont="1" applyFill="1" applyBorder="1" applyAlignment="1">
      <alignment horizontal="center" vertical="center" wrapText="1"/>
    </xf>
    <xf numFmtId="179" fontId="8" fillId="5" borderId="2" xfId="1" applyNumberFormat="1" applyFont="1" applyFill="1" applyBorder="1" applyAlignment="1">
      <alignment horizontal="center" vertical="center" wrapText="1"/>
    </xf>
    <xf numFmtId="41" fontId="8" fillId="0" borderId="5" xfId="1" applyNumberFormat="1" applyFont="1" applyBorder="1" applyAlignment="1">
      <alignment horizontal="center" vertical="center" wrapText="1"/>
    </xf>
    <xf numFmtId="41" fontId="8" fillId="0" borderId="3" xfId="1" applyNumberFormat="1" applyFont="1" applyBorder="1" applyAlignment="1">
      <alignment horizontal="center" vertical="center" wrapText="1"/>
    </xf>
    <xf numFmtId="41" fontId="8" fillId="0" borderId="13" xfId="1" applyNumberFormat="1" applyFont="1" applyBorder="1" applyAlignment="1">
      <alignment horizontal="center" vertical="center" wrapText="1"/>
    </xf>
    <xf numFmtId="41" fontId="8" fillId="0" borderId="4" xfId="1" applyNumberFormat="1" applyFont="1" applyBorder="1" applyAlignment="1">
      <alignment horizontal="center" vertical="center" wrapText="1"/>
    </xf>
    <xf numFmtId="179" fontId="10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41" fontId="8" fillId="7" borderId="10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179" fontId="20" fillId="2" borderId="0" xfId="1" applyNumberFormat="1" applyFont="1" applyFill="1" applyAlignment="1">
      <alignment vertical="center"/>
    </xf>
    <xf numFmtId="182" fontId="8" fillId="0" borderId="6" xfId="0" applyNumberFormat="1" applyFont="1" applyBorder="1" applyAlignment="1">
      <alignment horizontal="center" vertical="center" wrapText="1"/>
    </xf>
    <xf numFmtId="9" fontId="9" fillId="0" borderId="6" xfId="3" applyNumberFormat="1" applyFont="1" applyBorder="1" applyAlignment="1">
      <alignment horizontal="center" vertical="center" wrapText="1"/>
    </xf>
    <xf numFmtId="176" fontId="9" fillId="0" borderId="6" xfId="1" applyNumberFormat="1" applyFont="1" applyBorder="1" applyAlignment="1">
      <alignment horizontal="center" vertical="center" wrapText="1"/>
    </xf>
    <xf numFmtId="182" fontId="9" fillId="0" borderId="6" xfId="0" applyNumberFormat="1" applyFont="1" applyBorder="1" applyAlignment="1">
      <alignment horizontal="center" vertical="center" wrapText="1"/>
    </xf>
    <xf numFmtId="183" fontId="9" fillId="0" borderId="6" xfId="2" applyNumberFormat="1" applyFont="1" applyBorder="1" applyAlignment="1">
      <alignment horizontal="center" vertical="center" wrapText="1"/>
    </xf>
    <xf numFmtId="183" fontId="8" fillId="0" borderId="6" xfId="2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8" fillId="7" borderId="16" xfId="0" applyFont="1" applyFill="1" applyBorder="1" applyAlignment="1">
      <alignment horizontal="center" vertical="center"/>
    </xf>
    <xf numFmtId="179" fontId="8" fillId="5" borderId="5" xfId="1" applyNumberFormat="1" applyFont="1" applyFill="1" applyBorder="1" applyAlignment="1">
      <alignment horizontal="center" vertical="center" wrapText="1"/>
    </xf>
    <xf numFmtId="179" fontId="8" fillId="5" borderId="3" xfId="1" applyNumberFormat="1" applyFont="1" applyFill="1" applyBorder="1" applyAlignment="1">
      <alignment horizontal="center" vertical="center" wrapText="1"/>
    </xf>
    <xf numFmtId="49" fontId="8" fillId="6" borderId="18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8" fillId="5" borderId="2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179" fontId="8" fillId="5" borderId="23" xfId="1" applyNumberFormat="1" applyFont="1" applyFill="1" applyBorder="1" applyAlignment="1">
      <alignment horizontal="center" vertical="center" wrapText="1"/>
    </xf>
    <xf numFmtId="179" fontId="8" fillId="5" borderId="18" xfId="1" applyNumberFormat="1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center" wrapText="1"/>
    </xf>
  </cellXfs>
  <cellStyles count="4">
    <cellStyle name="백분율" xfId="3" builtinId="5"/>
    <cellStyle name="쉼표" xfId="1" builtinId="3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you/AppData/Local/Temp/_AZTMP10_/1-4.%202020%20&#50696;&#49328;&#51089;&#49457;&#49884;&#53944;(&#49324;&#50672;&#44221;)_&#52572;&#52572;&#51333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%202020&#45380;\3.%20&#49884;&#48124;&#49324;&#54924;&#54801;&#47141;&#49892;\7.%20&#44277;&#47784;\2020%20&#44277;&#47784;%20&#50577;&#49885;\1-4.%202020%20&#50696;&#49328;&#51089;&#49457;&#49884;&#53944;_&#52572;&#52572;&#5133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의사항"/>
      <sheetName val="총괄"/>
      <sheetName val="시트삭제금지"/>
      <sheetName val="예산_N-1년도"/>
      <sheetName val="업무 투여율_N-1년도(2020)"/>
      <sheetName val="예산_1차년도"/>
      <sheetName val="업무 투여율_1차년도(2021)"/>
      <sheetName val="예산_2차년도"/>
      <sheetName val="업무 투여율_2차년도(2022)"/>
      <sheetName val="예산_3차년도"/>
      <sheetName val="업무 투여율_3차년도(2023)"/>
      <sheetName val="DB"/>
    </sheetNames>
    <sheetDataSet>
      <sheetData sheetId="0"/>
      <sheetData sheetId="1">
        <row r="35">
          <cell r="E35">
            <v>32132190</v>
          </cell>
        </row>
      </sheetData>
      <sheetData sheetId="2"/>
      <sheetData sheetId="3">
        <row r="69">
          <cell r="K69">
            <v>57688700</v>
          </cell>
        </row>
      </sheetData>
      <sheetData sheetId="4">
        <row r="19">
          <cell r="I19">
            <v>8</v>
          </cell>
        </row>
      </sheetData>
      <sheetData sheetId="5">
        <row r="158">
          <cell r="G158">
            <v>500000</v>
          </cell>
        </row>
      </sheetData>
      <sheetData sheetId="6"/>
      <sheetData sheetId="7"/>
      <sheetData sheetId="8"/>
      <sheetData sheetId="9"/>
      <sheetData sheetId="10"/>
      <sheetData sheetId="11">
        <row r="14">
          <cell r="H14" t="str">
            <v>NGO</v>
          </cell>
        </row>
        <row r="15">
          <cell r="H15" t="str">
            <v>대학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의사항"/>
      <sheetName val="총괄"/>
      <sheetName val="시트삭제금지"/>
      <sheetName val="예산_1차년도"/>
      <sheetName val="업무 투여율_1차년도(2021)"/>
      <sheetName val="예산_2차년도"/>
      <sheetName val="업무 투여율_2차년도(2022)"/>
      <sheetName val="예산_3차년도"/>
      <sheetName val="업무 투여율_3차년도(2023)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E15" t="str">
            <v>NGO + NGO</v>
          </cell>
        </row>
        <row r="16">
          <cell r="E16" t="str">
            <v>대학 + NGO</v>
          </cell>
        </row>
        <row r="17">
          <cell r="E17" t="str">
            <v>대학 + 대학</v>
          </cell>
        </row>
        <row r="18">
          <cell r="E18" t="str">
            <v>NGO + NGO + NGO</v>
          </cell>
        </row>
        <row r="19">
          <cell r="E19" t="str">
            <v>대학 + NGO + NGO</v>
          </cell>
        </row>
        <row r="20">
          <cell r="E20" t="str">
            <v>대학 + 대학 + NGO</v>
          </cell>
        </row>
        <row r="21">
          <cell r="E21" t="str">
            <v>대학 + 대학 + 대학</v>
          </cell>
        </row>
        <row r="22">
          <cell r="E22" t="str">
            <v>해당 없음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X24"/>
  <sheetViews>
    <sheetView tabSelected="1" view="pageBreakPreview" zoomScale="70" zoomScaleNormal="55" zoomScaleSheetLayoutView="70" workbookViewId="0">
      <selection activeCell="G10" sqref="G10"/>
    </sheetView>
  </sheetViews>
  <sheetFormatPr defaultColWidth="9" defaultRowHeight="16.5"/>
  <cols>
    <col min="1" max="1" width="1.75" style="23" customWidth="1"/>
    <col min="2" max="2" width="26.625" style="23" customWidth="1"/>
    <col min="3" max="3" width="19.625" style="23" customWidth="1"/>
    <col min="4" max="5" width="24.75" style="23" customWidth="1"/>
    <col min="6" max="6" width="21.125" style="23" bestFit="1" customWidth="1"/>
    <col min="7" max="7" width="13.5" style="23" bestFit="1" customWidth="1"/>
    <col min="8" max="8" width="12.625" style="23" bestFit="1" customWidth="1"/>
    <col min="9" max="13" width="12.5" style="23" customWidth="1"/>
    <col min="14" max="14" width="12.625" style="23" customWidth="1"/>
    <col min="15" max="15" width="14.25" style="23" bestFit="1" customWidth="1"/>
    <col min="16" max="17" width="14.25" style="23" customWidth="1"/>
    <col min="18" max="19" width="12.875" style="23" customWidth="1"/>
    <col min="20" max="20" width="5.5" style="23" customWidth="1"/>
    <col min="21" max="21" width="5.625" style="23" bestFit="1" customWidth="1"/>
    <col min="22" max="22" width="11.125" style="23" customWidth="1"/>
    <col min="23" max="16384" width="9" style="23"/>
  </cols>
  <sheetData>
    <row r="1" spans="2:24" s="2" customFormat="1" ht="18.7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4" s="4" customFormat="1" ht="24" customHeight="1">
      <c r="B2" s="73" t="s">
        <v>74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38"/>
      <c r="V2" s="3"/>
    </row>
    <row r="3" spans="2:24" s="6" customFormat="1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39"/>
      <c r="Q3" s="39"/>
      <c r="R3" s="5"/>
      <c r="S3" s="5"/>
      <c r="T3" s="5"/>
      <c r="U3" s="5"/>
    </row>
    <row r="4" spans="2:24" s="6" customFormat="1" ht="96" customHeight="1">
      <c r="B4" s="86" t="s">
        <v>82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40"/>
      <c r="U4" s="40"/>
    </row>
    <row r="5" spans="2:24" s="6" customFormat="1" ht="17.25" thickBot="1">
      <c r="B5" s="7"/>
      <c r="C5" s="7"/>
      <c r="G5" s="8"/>
      <c r="H5" s="8"/>
      <c r="I5" s="8"/>
      <c r="J5" s="8"/>
      <c r="K5" s="8"/>
      <c r="L5" s="8"/>
      <c r="M5" s="8"/>
      <c r="N5" s="8"/>
      <c r="O5" s="9"/>
      <c r="P5" s="9"/>
      <c r="Q5" s="9"/>
      <c r="R5" s="8"/>
      <c r="S5" s="48"/>
      <c r="T5" s="40"/>
      <c r="U5" s="8"/>
    </row>
    <row r="6" spans="2:24" s="6" customFormat="1" ht="18" thickBot="1">
      <c r="B6" s="50" t="s">
        <v>75</v>
      </c>
      <c r="C6" s="51"/>
      <c r="D6" s="51"/>
      <c r="E6" s="51"/>
      <c r="F6" s="51"/>
      <c r="G6" s="51"/>
      <c r="H6" s="51" t="s">
        <v>53</v>
      </c>
      <c r="I6" s="51"/>
      <c r="J6" s="52"/>
      <c r="K6" s="52"/>
      <c r="L6" s="53"/>
      <c r="M6" s="53"/>
      <c r="N6" s="51"/>
      <c r="O6" s="51"/>
      <c r="P6" s="51"/>
      <c r="Q6" s="51"/>
      <c r="R6" s="51"/>
      <c r="S6" s="54"/>
      <c r="T6" s="40"/>
      <c r="U6" s="49"/>
    </row>
    <row r="7" spans="2:24" s="6" customFormat="1" ht="40.5" customHeight="1">
      <c r="B7" s="74" t="s">
        <v>69</v>
      </c>
      <c r="C7" s="76" t="s">
        <v>70</v>
      </c>
      <c r="D7" s="78" t="s">
        <v>45</v>
      </c>
      <c r="E7" s="78" t="s">
        <v>54</v>
      </c>
      <c r="F7" s="78" t="s">
        <v>2</v>
      </c>
      <c r="G7" s="80" t="s">
        <v>55</v>
      </c>
      <c r="H7" s="80" t="s">
        <v>3</v>
      </c>
      <c r="I7" s="80" t="s">
        <v>57</v>
      </c>
      <c r="J7" s="78" t="s">
        <v>56</v>
      </c>
      <c r="K7" s="78" t="s">
        <v>68</v>
      </c>
      <c r="L7" s="10" t="s">
        <v>42</v>
      </c>
      <c r="M7" s="10" t="s">
        <v>62</v>
      </c>
      <c r="N7" s="10" t="s">
        <v>43</v>
      </c>
      <c r="O7" s="10" t="s">
        <v>44</v>
      </c>
      <c r="P7" s="10" t="s">
        <v>66</v>
      </c>
      <c r="Q7" s="10" t="s">
        <v>71</v>
      </c>
      <c r="R7" s="82" t="s">
        <v>59</v>
      </c>
      <c r="S7" s="84" t="s">
        <v>58</v>
      </c>
      <c r="T7" s="40"/>
      <c r="U7" s="42" t="s">
        <v>52</v>
      </c>
      <c r="V7" s="43" t="s">
        <v>51</v>
      </c>
      <c r="W7" s="11"/>
      <c r="X7" s="11"/>
    </row>
    <row r="8" spans="2:24" s="6" customFormat="1">
      <c r="B8" s="75"/>
      <c r="C8" s="77"/>
      <c r="D8" s="79"/>
      <c r="E8" s="79"/>
      <c r="F8" s="79"/>
      <c r="G8" s="81"/>
      <c r="H8" s="81"/>
      <c r="I8" s="81"/>
      <c r="J8" s="79"/>
      <c r="K8" s="79"/>
      <c r="L8" s="71" t="s">
        <v>72</v>
      </c>
      <c r="M8" s="71" t="s">
        <v>72</v>
      </c>
      <c r="N8" s="71" t="s">
        <v>72</v>
      </c>
      <c r="O8" s="71" t="s">
        <v>72</v>
      </c>
      <c r="P8" s="71" t="s">
        <v>72</v>
      </c>
      <c r="Q8" s="71" t="s">
        <v>73</v>
      </c>
      <c r="R8" s="83"/>
      <c r="S8" s="85"/>
      <c r="T8" s="40"/>
      <c r="U8" s="69"/>
      <c r="V8" s="70"/>
      <c r="W8" s="11"/>
      <c r="X8" s="11"/>
    </row>
    <row r="9" spans="2:24" s="6" customFormat="1">
      <c r="B9" s="35" t="s">
        <v>76</v>
      </c>
      <c r="C9" s="35" t="s">
        <v>78</v>
      </c>
      <c r="D9" s="35" t="s">
        <v>64</v>
      </c>
      <c r="E9" s="36" t="s">
        <v>60</v>
      </c>
      <c r="F9" s="36" t="s">
        <v>61</v>
      </c>
      <c r="G9" s="63">
        <v>0</v>
      </c>
      <c r="H9" s="60">
        <v>0.5</v>
      </c>
      <c r="I9" s="61">
        <v>0</v>
      </c>
      <c r="J9" s="62">
        <v>0</v>
      </c>
      <c r="K9" s="65" t="s">
        <v>67</v>
      </c>
      <c r="L9" s="41">
        <v>20</v>
      </c>
      <c r="M9" s="41">
        <v>15</v>
      </c>
      <c r="N9" s="41">
        <v>18</v>
      </c>
      <c r="O9" s="41">
        <v>12</v>
      </c>
      <c r="P9" s="41">
        <v>18</v>
      </c>
      <c r="Q9" s="41">
        <f>SUM(L9:P9)</f>
        <v>83</v>
      </c>
      <c r="R9" s="41" t="str">
        <f>VLOOKUP(Q9,U9:V13,2,TRUE)</f>
        <v>A(우수)</v>
      </c>
      <c r="S9" s="56"/>
      <c r="T9" s="40"/>
      <c r="U9" s="44">
        <v>50</v>
      </c>
      <c r="V9" s="45" t="s">
        <v>50</v>
      </c>
      <c r="W9" s="11"/>
      <c r="X9" s="11"/>
    </row>
    <row r="10" spans="2:24" s="6" customFormat="1" ht="27">
      <c r="B10" s="35" t="s">
        <v>77</v>
      </c>
      <c r="C10" s="67" t="s">
        <v>79</v>
      </c>
      <c r="D10" s="37" t="s">
        <v>80</v>
      </c>
      <c r="E10" s="37" t="s">
        <v>81</v>
      </c>
      <c r="F10" s="36" t="s">
        <v>61</v>
      </c>
      <c r="G10" s="63">
        <v>0</v>
      </c>
      <c r="H10" s="60">
        <v>0.5</v>
      </c>
      <c r="I10" s="61">
        <v>0</v>
      </c>
      <c r="J10" s="62">
        <v>0</v>
      </c>
      <c r="K10" s="65" t="s">
        <v>83</v>
      </c>
      <c r="L10" s="41">
        <v>18</v>
      </c>
      <c r="M10" s="41">
        <v>15</v>
      </c>
      <c r="N10" s="41">
        <v>20</v>
      </c>
      <c r="O10" s="41">
        <v>18</v>
      </c>
      <c r="P10" s="41">
        <v>18</v>
      </c>
      <c r="Q10" s="41">
        <f t="shared" ref="Q10:Q18" si="0">SUM(L10:P10)</f>
        <v>89</v>
      </c>
      <c r="R10" s="41" t="str">
        <f t="shared" ref="R10:R16" si="1">VLOOKUP(Q10,U10:V14,2,TRUE)</f>
        <v>A(우수)</v>
      </c>
      <c r="S10" s="56" t="s">
        <v>84</v>
      </c>
      <c r="T10" s="40"/>
      <c r="U10" s="44">
        <v>60</v>
      </c>
      <c r="V10" s="45" t="s">
        <v>49</v>
      </c>
      <c r="W10" s="11"/>
      <c r="X10" s="11"/>
    </row>
    <row r="11" spans="2:24" s="6" customFormat="1">
      <c r="B11" s="35"/>
      <c r="C11" s="67"/>
      <c r="D11" s="37"/>
      <c r="E11" s="37"/>
      <c r="F11" s="37"/>
      <c r="G11" s="64"/>
      <c r="H11" s="24"/>
      <c r="I11" s="12"/>
      <c r="J11" s="59"/>
      <c r="K11" s="66"/>
      <c r="L11" s="41"/>
      <c r="M11" s="41"/>
      <c r="N11" s="41"/>
      <c r="O11" s="41"/>
      <c r="P11" s="41"/>
      <c r="Q11" s="41">
        <f t="shared" si="0"/>
        <v>0</v>
      </c>
      <c r="R11" s="41" t="e">
        <f t="shared" si="1"/>
        <v>#N/A</v>
      </c>
      <c r="S11" s="56"/>
      <c r="T11" s="40"/>
      <c r="U11" s="44">
        <v>70</v>
      </c>
      <c r="V11" s="45" t="s">
        <v>48</v>
      </c>
      <c r="W11" s="11"/>
      <c r="X11" s="11"/>
    </row>
    <row r="12" spans="2:24" s="6" customFormat="1">
      <c r="B12" s="35"/>
      <c r="C12" s="67"/>
      <c r="D12" s="37"/>
      <c r="E12" s="37"/>
      <c r="F12" s="37"/>
      <c r="G12" s="64"/>
      <c r="H12" s="24"/>
      <c r="I12" s="12"/>
      <c r="J12" s="59"/>
      <c r="K12" s="66"/>
      <c r="L12" s="41"/>
      <c r="M12" s="41"/>
      <c r="N12" s="41"/>
      <c r="O12" s="41"/>
      <c r="P12" s="41"/>
      <c r="Q12" s="41">
        <f t="shared" si="0"/>
        <v>0</v>
      </c>
      <c r="R12" s="41" t="e">
        <f t="shared" si="1"/>
        <v>#N/A</v>
      </c>
      <c r="S12" s="56"/>
      <c r="T12" s="40"/>
      <c r="U12" s="44">
        <v>80</v>
      </c>
      <c r="V12" s="45" t="s">
        <v>47</v>
      </c>
      <c r="W12" s="11"/>
      <c r="X12" s="11"/>
    </row>
    <row r="13" spans="2:24" s="6" customFormat="1" ht="17.25" thickBot="1">
      <c r="B13" s="35"/>
      <c r="C13" s="67"/>
      <c r="D13" s="37"/>
      <c r="E13" s="37"/>
      <c r="F13" s="37"/>
      <c r="G13" s="64"/>
      <c r="H13" s="24"/>
      <c r="I13" s="12"/>
      <c r="J13" s="59"/>
      <c r="K13" s="66"/>
      <c r="L13" s="41"/>
      <c r="M13" s="41"/>
      <c r="N13" s="41"/>
      <c r="O13" s="41"/>
      <c r="P13" s="41"/>
      <c r="Q13" s="41">
        <f t="shared" si="0"/>
        <v>0</v>
      </c>
      <c r="R13" s="41" t="e">
        <f t="shared" si="1"/>
        <v>#N/A</v>
      </c>
      <c r="S13" s="56"/>
      <c r="T13" s="40"/>
      <c r="U13" s="46">
        <v>90</v>
      </c>
      <c r="V13" s="47" t="s">
        <v>46</v>
      </c>
      <c r="W13" s="11"/>
      <c r="X13" s="11"/>
    </row>
    <row r="14" spans="2:24" s="6" customFormat="1">
      <c r="B14" s="35"/>
      <c r="C14" s="67"/>
      <c r="D14" s="37"/>
      <c r="E14" s="37"/>
      <c r="F14" s="37"/>
      <c r="G14" s="64"/>
      <c r="H14" s="24"/>
      <c r="I14" s="12"/>
      <c r="J14" s="59"/>
      <c r="K14" s="66"/>
      <c r="L14" s="41"/>
      <c r="M14" s="41"/>
      <c r="N14" s="41"/>
      <c r="O14" s="41"/>
      <c r="P14" s="41"/>
      <c r="Q14" s="41">
        <f t="shared" si="0"/>
        <v>0</v>
      </c>
      <c r="R14" s="41" t="e">
        <f t="shared" si="1"/>
        <v>#N/A</v>
      </c>
      <c r="S14" s="56"/>
      <c r="T14" s="40"/>
      <c r="U14" s="40"/>
      <c r="V14" s="40"/>
      <c r="W14" s="11"/>
      <c r="X14" s="11"/>
    </row>
    <row r="15" spans="2:24" s="6" customFormat="1">
      <c r="B15" s="35"/>
      <c r="C15" s="67"/>
      <c r="D15" s="37"/>
      <c r="E15" s="37"/>
      <c r="F15" s="37"/>
      <c r="G15" s="64"/>
      <c r="H15" s="24"/>
      <c r="I15" s="12"/>
      <c r="J15" s="59"/>
      <c r="K15" s="66"/>
      <c r="L15" s="41"/>
      <c r="M15" s="41"/>
      <c r="N15" s="41"/>
      <c r="O15" s="41"/>
      <c r="P15" s="41"/>
      <c r="Q15" s="41">
        <f t="shared" si="0"/>
        <v>0</v>
      </c>
      <c r="R15" s="41" t="e">
        <f t="shared" si="1"/>
        <v>#N/A</v>
      </c>
      <c r="S15" s="56"/>
      <c r="T15" s="40"/>
      <c r="U15" s="40"/>
      <c r="V15" s="40"/>
      <c r="W15" s="11"/>
      <c r="X15" s="11"/>
    </row>
    <row r="16" spans="2:24" s="6" customFormat="1">
      <c r="B16" s="35"/>
      <c r="C16" s="67"/>
      <c r="D16" s="37"/>
      <c r="E16" s="37"/>
      <c r="F16" s="37"/>
      <c r="G16" s="64"/>
      <c r="H16" s="24"/>
      <c r="I16" s="12"/>
      <c r="J16" s="59"/>
      <c r="K16" s="66"/>
      <c r="L16" s="41"/>
      <c r="M16" s="41"/>
      <c r="N16" s="41"/>
      <c r="O16" s="41"/>
      <c r="P16" s="41"/>
      <c r="Q16" s="41">
        <f t="shared" si="0"/>
        <v>0</v>
      </c>
      <c r="R16" s="41" t="e">
        <f t="shared" si="1"/>
        <v>#N/A</v>
      </c>
      <c r="S16" s="56"/>
      <c r="T16" s="40"/>
      <c r="U16" s="40"/>
      <c r="V16" s="40"/>
      <c r="W16" s="11"/>
      <c r="X16" s="11"/>
    </row>
    <row r="17" spans="1:24" s="6" customFormat="1">
      <c r="B17" s="35"/>
      <c r="C17" s="67"/>
      <c r="D17" s="37"/>
      <c r="E17" s="37"/>
      <c r="F17" s="37"/>
      <c r="G17" s="64"/>
      <c r="H17" s="24"/>
      <c r="I17" s="12"/>
      <c r="J17" s="59"/>
      <c r="K17" s="66"/>
      <c r="L17" s="41"/>
      <c r="M17" s="41"/>
      <c r="N17" s="41"/>
      <c r="O17" s="41"/>
      <c r="P17" s="41"/>
      <c r="Q17" s="41">
        <f t="shared" si="0"/>
        <v>0</v>
      </c>
      <c r="R17" s="41" t="e">
        <f>VLOOKUP(Q17,U17:V22,2,TRUE)</f>
        <v>#N/A</v>
      </c>
      <c r="S17" s="56"/>
      <c r="T17" s="40"/>
      <c r="U17" s="40"/>
      <c r="V17" s="40"/>
      <c r="W17" s="11"/>
      <c r="X17" s="11"/>
    </row>
    <row r="18" spans="1:24" s="6" customFormat="1">
      <c r="B18" s="35"/>
      <c r="C18" s="67"/>
      <c r="D18" s="37"/>
      <c r="E18" s="37"/>
      <c r="F18" s="37"/>
      <c r="G18" s="64"/>
      <c r="H18" s="24"/>
      <c r="I18" s="12"/>
      <c r="J18" s="59"/>
      <c r="K18" s="66"/>
      <c r="L18" s="41"/>
      <c r="M18" s="41"/>
      <c r="N18" s="41"/>
      <c r="O18" s="41"/>
      <c r="P18" s="41"/>
      <c r="Q18" s="41">
        <f t="shared" si="0"/>
        <v>0</v>
      </c>
      <c r="R18" s="41" t="e">
        <f>VLOOKUP(Q18,U18:V23,2,TRUE)</f>
        <v>#N/A</v>
      </c>
      <c r="S18" s="56"/>
      <c r="T18" s="40"/>
      <c r="U18" s="40"/>
      <c r="V18" s="40"/>
      <c r="W18" s="11"/>
      <c r="X18" s="11"/>
    </row>
    <row r="19" spans="1:24" s="6" customFormat="1" ht="17.25" thickBot="1">
      <c r="B19" s="14" t="s">
        <v>4</v>
      </c>
      <c r="C19" s="68"/>
      <c r="D19" s="15"/>
      <c r="E19" s="15"/>
      <c r="F19" s="15"/>
      <c r="G19" s="16">
        <f>SUM(G9:G16)</f>
        <v>0</v>
      </c>
      <c r="H19" s="17"/>
      <c r="I19" s="18">
        <f>SUM(I9:I18)</f>
        <v>0</v>
      </c>
      <c r="J19" s="18"/>
      <c r="K19" s="18"/>
      <c r="L19" s="19"/>
      <c r="M19" s="20"/>
      <c r="N19" s="16"/>
      <c r="O19" s="21"/>
      <c r="P19" s="21"/>
      <c r="Q19" s="21"/>
      <c r="R19" s="55" t="e">
        <f>SUM(R9:R18)</f>
        <v>#N/A</v>
      </c>
      <c r="S19" s="57"/>
      <c r="T19" s="40"/>
      <c r="U19" s="40"/>
      <c r="V19" s="40"/>
    </row>
    <row r="20" spans="1:24" s="6" customFormat="1">
      <c r="B20" s="7"/>
      <c r="C20" s="7"/>
      <c r="G20" s="8"/>
      <c r="H20" s="8"/>
      <c r="I20" s="8"/>
      <c r="J20" s="8"/>
      <c r="K20" s="8"/>
      <c r="L20" s="8"/>
      <c r="M20" s="8"/>
      <c r="N20" s="8"/>
      <c r="O20" s="9"/>
      <c r="P20" s="9"/>
      <c r="Q20" s="9"/>
      <c r="R20" s="8"/>
      <c r="S20" s="40"/>
      <c r="T20" s="40"/>
      <c r="U20" s="40"/>
      <c r="V20" s="40"/>
    </row>
    <row r="21" spans="1:24" s="6" customFormat="1" ht="17.25">
      <c r="B21" s="58" t="s">
        <v>65</v>
      </c>
      <c r="C21" s="58"/>
      <c r="G21" s="8"/>
      <c r="H21" s="8"/>
      <c r="I21" s="8"/>
      <c r="J21" s="8"/>
      <c r="K21" s="8"/>
      <c r="L21" s="8"/>
      <c r="M21" s="8"/>
      <c r="N21" s="8"/>
      <c r="O21" s="9"/>
      <c r="P21" s="9"/>
      <c r="Q21" s="9"/>
      <c r="R21" s="8"/>
      <c r="S21" s="40"/>
      <c r="T21" s="40"/>
      <c r="U21" s="40"/>
      <c r="V21" s="40"/>
    </row>
    <row r="22" spans="1:24" s="2" customFormat="1" ht="17.25">
      <c r="A22" s="22"/>
      <c r="B22" s="58" t="s">
        <v>63</v>
      </c>
      <c r="C22" s="58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40"/>
      <c r="T22" s="40"/>
      <c r="U22" s="40"/>
      <c r="V22" s="40"/>
    </row>
    <row r="23" spans="1:24" ht="17.25">
      <c r="A23" s="22"/>
      <c r="B23" s="22"/>
      <c r="C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40"/>
      <c r="T23" s="40"/>
      <c r="U23" s="2"/>
      <c r="V23" s="2"/>
    </row>
    <row r="24" spans="1:24" ht="14.25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"/>
      <c r="V24" s="2"/>
    </row>
  </sheetData>
  <sheetProtection insertRows="0"/>
  <mergeCells count="15">
    <mergeCell ref="B3:O3"/>
    <mergeCell ref="B2:T2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R7:R8"/>
    <mergeCell ref="S7:S8"/>
    <mergeCell ref="B4:S4"/>
  </mergeCells>
  <phoneticPr fontId="2" type="noConversion"/>
  <dataValidations count="2">
    <dataValidation allowBlank="1" showErrorMessage="1" prompt="숫자만 기입" sqref="J9:K18"/>
    <dataValidation type="list" allowBlank="1" showInputMessage="1" showErrorMessage="1" sqref="L9:P18">
      <formula1>"20, 18, 15, 12, 9"</formula1>
    </dataValidation>
  </dataValidations>
  <pageMargins left="0.7" right="0.7" top="0.75" bottom="0.75" header="0.3" footer="0.3"/>
  <pageSetup paperSize="9"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J20" sqref="J20"/>
    </sheetView>
  </sheetViews>
  <sheetFormatPr defaultRowHeight="16.5"/>
  <sheetData>
    <row r="1" spans="1:11">
      <c r="A1" s="25" t="s">
        <v>6</v>
      </c>
      <c r="B1" s="25"/>
      <c r="C1" s="26" t="s">
        <v>7</v>
      </c>
      <c r="D1" s="25"/>
      <c r="E1" s="25"/>
      <c r="F1" s="25"/>
      <c r="G1" s="25"/>
      <c r="H1" s="25"/>
      <c r="I1" s="25"/>
      <c r="J1" s="25"/>
      <c r="K1" s="27"/>
    </row>
    <row r="2" spans="1:11">
      <c r="A2" s="28" t="s">
        <v>0</v>
      </c>
      <c r="B2" s="28"/>
      <c r="C2" s="13" t="s">
        <v>8</v>
      </c>
      <c r="D2" s="28"/>
      <c r="E2" s="29"/>
      <c r="F2" s="29"/>
      <c r="G2" s="29"/>
      <c r="H2" s="28"/>
      <c r="I2" s="28"/>
      <c r="J2" s="28"/>
      <c r="K2" s="27"/>
    </row>
    <row r="3" spans="1:11">
      <c r="A3" s="30" t="s">
        <v>5</v>
      </c>
      <c r="B3" s="28"/>
      <c r="C3" s="13" t="s">
        <v>9</v>
      </c>
      <c r="D3" s="28"/>
      <c r="E3" s="28"/>
      <c r="F3" s="28"/>
      <c r="G3" s="28"/>
      <c r="H3" s="31"/>
      <c r="I3" s="28"/>
      <c r="K3" s="27"/>
    </row>
    <row r="4" spans="1:11">
      <c r="A4" s="30" t="s">
        <v>1</v>
      </c>
      <c r="B4" s="28"/>
      <c r="C4" s="13" t="s">
        <v>10</v>
      </c>
      <c r="D4" s="28"/>
      <c r="E4" s="31"/>
      <c r="F4" s="28"/>
      <c r="H4" s="31"/>
      <c r="I4" s="31"/>
      <c r="K4" s="27"/>
    </row>
    <row r="5" spans="1:11">
      <c r="C5" s="28"/>
      <c r="D5" s="31"/>
      <c r="E5" s="31"/>
      <c r="G5" s="28"/>
      <c r="H5" s="31"/>
      <c r="I5" s="31"/>
      <c r="K5" s="27"/>
    </row>
    <row r="6" spans="1:11">
      <c r="A6" s="28"/>
      <c r="C6" s="28"/>
      <c r="D6" s="31"/>
      <c r="E6" s="31"/>
      <c r="F6" s="28"/>
      <c r="G6" s="28"/>
      <c r="H6" s="31"/>
      <c r="I6" s="31"/>
      <c r="K6" s="27"/>
    </row>
    <row r="7" spans="1:11">
      <c r="A7" s="28"/>
      <c r="B7" s="31"/>
      <c r="C7" s="28"/>
      <c r="D7" s="31"/>
      <c r="E7" s="31"/>
      <c r="F7" s="28"/>
      <c r="G7" s="31"/>
      <c r="H7" s="31"/>
      <c r="I7" s="31"/>
      <c r="K7" s="27"/>
    </row>
    <row r="8" spans="1:11">
      <c r="A8" s="28"/>
      <c r="B8" s="31"/>
      <c r="C8" s="28"/>
      <c r="D8" s="31"/>
      <c r="E8" s="31"/>
      <c r="F8" s="28"/>
      <c r="G8" s="31"/>
      <c r="H8" s="31"/>
      <c r="I8" s="31"/>
      <c r="K8" s="27"/>
    </row>
    <row r="9" spans="1:11">
      <c r="A9" s="28"/>
      <c r="B9" s="31"/>
      <c r="C9" s="28"/>
      <c r="D9" s="31"/>
      <c r="E9" s="31"/>
      <c r="F9" s="28"/>
      <c r="G9" s="31"/>
      <c r="H9" s="31"/>
      <c r="I9" s="31"/>
      <c r="K9" s="27"/>
    </row>
    <row r="10" spans="1:11">
      <c r="A10" s="28"/>
      <c r="B10" s="31"/>
      <c r="D10" s="31"/>
      <c r="E10" s="31"/>
      <c r="F10" s="28"/>
      <c r="G10" s="31"/>
      <c r="H10" s="31"/>
      <c r="I10" s="31"/>
      <c r="K10" s="27"/>
    </row>
    <row r="11" spans="1:11">
      <c r="A11" s="28"/>
      <c r="B11" s="31"/>
      <c r="D11" s="31"/>
      <c r="E11" s="31"/>
      <c r="F11" s="28"/>
      <c r="G11" s="31"/>
      <c r="H11" s="31"/>
      <c r="I11" s="31"/>
      <c r="K11" s="27"/>
    </row>
    <row r="12" spans="1:11">
      <c r="A12" s="28"/>
      <c r="B12" s="31"/>
      <c r="D12" s="31"/>
      <c r="E12" s="31"/>
      <c r="F12" s="31"/>
      <c r="G12" s="31"/>
      <c r="H12" s="31"/>
      <c r="I12" s="31"/>
      <c r="K12" s="27"/>
    </row>
    <row r="13" spans="1:11">
      <c r="A13" s="28"/>
      <c r="B13" s="31"/>
      <c r="D13" s="31"/>
      <c r="E13" s="31"/>
      <c r="F13" s="31"/>
      <c r="G13" s="31"/>
      <c r="H13" s="31"/>
      <c r="I13" s="31"/>
      <c r="K13" s="27"/>
    </row>
    <row r="14" spans="1:11">
      <c r="A14" s="28" t="s">
        <v>11</v>
      </c>
      <c r="B14" s="31"/>
      <c r="C14" s="29"/>
      <c r="D14" s="31"/>
      <c r="E14" s="31" t="s">
        <v>12</v>
      </c>
      <c r="F14" s="31"/>
      <c r="G14" s="31" t="s">
        <v>13</v>
      </c>
      <c r="H14" s="31" t="s">
        <v>14</v>
      </c>
      <c r="I14" s="31"/>
      <c r="K14" s="27"/>
    </row>
    <row r="15" spans="1:11">
      <c r="A15" s="32" t="s">
        <v>15</v>
      </c>
      <c r="B15" s="31"/>
      <c r="D15" s="31"/>
      <c r="E15" s="31" t="s">
        <v>35</v>
      </c>
      <c r="F15" s="31"/>
      <c r="G15" s="31" t="s">
        <v>16</v>
      </c>
      <c r="H15" s="31" t="s">
        <v>17</v>
      </c>
      <c r="I15" s="31"/>
      <c r="K15" s="27"/>
    </row>
    <row r="16" spans="1:11">
      <c r="A16" s="32" t="s">
        <v>18</v>
      </c>
      <c r="B16" s="31"/>
      <c r="C16" s="28"/>
      <c r="D16" s="31"/>
      <c r="E16" s="31" t="s">
        <v>36</v>
      </c>
      <c r="F16" s="31"/>
      <c r="G16" s="31" t="s">
        <v>19</v>
      </c>
      <c r="H16" s="31" t="s">
        <v>34</v>
      </c>
      <c r="I16" s="31"/>
      <c r="K16" s="27"/>
    </row>
    <row r="17" spans="1:11">
      <c r="A17" s="32" t="s">
        <v>20</v>
      </c>
      <c r="B17" s="31"/>
      <c r="C17" s="28"/>
      <c r="D17" s="31"/>
      <c r="E17" s="31" t="s">
        <v>37</v>
      </c>
      <c r="F17" s="31"/>
      <c r="G17" s="31" t="s">
        <v>21</v>
      </c>
      <c r="H17" s="31"/>
      <c r="I17" s="31"/>
      <c r="K17" s="27"/>
    </row>
    <row r="18" spans="1:11">
      <c r="A18" s="33" t="s">
        <v>22</v>
      </c>
      <c r="B18" s="31"/>
      <c r="C18" s="28"/>
      <c r="D18" s="31"/>
      <c r="E18" s="31" t="s">
        <v>38</v>
      </c>
      <c r="F18" s="31"/>
      <c r="G18" s="31" t="s">
        <v>23</v>
      </c>
      <c r="H18" s="31"/>
      <c r="I18" s="31"/>
      <c r="K18" s="27"/>
    </row>
    <row r="19" spans="1:11">
      <c r="A19" s="33" t="s">
        <v>24</v>
      </c>
      <c r="C19" s="34"/>
      <c r="E19" s="31" t="s">
        <v>39</v>
      </c>
      <c r="G19" s="31" t="s">
        <v>25</v>
      </c>
      <c r="K19" s="27"/>
    </row>
    <row r="20" spans="1:11">
      <c r="A20" s="33" t="s">
        <v>26</v>
      </c>
      <c r="C20" s="34"/>
      <c r="E20" s="31" t="s">
        <v>40</v>
      </c>
      <c r="K20" s="27"/>
    </row>
    <row r="21" spans="1:11">
      <c r="A21" s="33" t="s">
        <v>27</v>
      </c>
      <c r="C21" s="34"/>
      <c r="E21" s="31" t="s">
        <v>41</v>
      </c>
      <c r="K21" s="27"/>
    </row>
    <row r="22" spans="1:11">
      <c r="A22" s="33" t="s">
        <v>28</v>
      </c>
      <c r="C22" s="34"/>
      <c r="E22" s="31"/>
      <c r="K22" s="27"/>
    </row>
    <row r="23" spans="1:11">
      <c r="A23" s="33" t="s">
        <v>29</v>
      </c>
      <c r="C23" s="34"/>
      <c r="K23" s="27"/>
    </row>
    <row r="24" spans="1:11">
      <c r="A24" s="33" t="s">
        <v>30</v>
      </c>
      <c r="K24" s="27"/>
    </row>
    <row r="25" spans="1:11">
      <c r="A25" s="33" t="s">
        <v>31</v>
      </c>
      <c r="K25" s="27"/>
    </row>
    <row r="26" spans="1:11">
      <c r="A26" s="33" t="s">
        <v>32</v>
      </c>
      <c r="K26" s="27"/>
    </row>
    <row r="27" spans="1:11">
      <c r="A27" s="33" t="s">
        <v>33</v>
      </c>
      <c r="K27" s="2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현지컨설턴트 활용 현황</vt:lpstr>
      <vt:lpstr>DB</vt:lpstr>
      <vt:lpstr>'현지컨설턴트 활용 현황'!Print_Area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양지영</dc:creator>
  <cp:lastModifiedBy>USER</cp:lastModifiedBy>
  <dcterms:created xsi:type="dcterms:W3CDTF">2020-03-20T02:37:55Z</dcterms:created>
  <dcterms:modified xsi:type="dcterms:W3CDTF">2021-02-05T00:11:34Z</dcterms:modified>
</cp:coreProperties>
</file>